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5\"/>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<sst xmlns="http://schemas.openxmlformats.org/spreadsheetml/2006/main" count="273" uniqueCount="139">
  <si>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</si>
  <si>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</si>
  <si>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</si>
  <si>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</si>
  <si>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</si>
  <si>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</si>
  <si>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</si>
  <si>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</si>
  <si>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</si>
  <si>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</si>
  <si>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</si>
  <si>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</si>
  <si>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</si>
  <si>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</si>
  <si>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</si>
  <si>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</si>
  <si>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</si>
  <si>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</si>
  <si>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</si>
  <si>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</si>
  <si>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</si>
  <si>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</si>
  <si>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</si>
  <si>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</si>
  <si>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</si>
  <si>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</si>
  <si>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</si>
  <si>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</si>
  <si>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</si>
  <si>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</si>
  <si>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</si>
  <si>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</si>
  <si>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</si>
  <si>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</si>
  <si>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</si>
  <si>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</si>
  <si>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</si>
  <si>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</si>
  <si>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</si>
  <si>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</si>
  <si>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</si>
  <si>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</si>
  <si>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</si>
  <si>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</si>
  <si>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</si>
  <si>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</si>
  <si>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</si>
  <si>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</si>
  <si>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</si>
  <si>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</si>
  <si>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</si>
  <si>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</si>
  <si>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</si>
  <si>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</si>
  <si>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</si>
  <si>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</si>
  <si>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</si>
  <si>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</si>
  <si>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</si>
  <si>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</si>
  <si>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</si>
  <si>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</si>
  <si>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</si>
  <si>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</si>
  <si>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</si>
  <si>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</si>
  <si>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</si>
  <si>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</si>
  <si>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</si>
  <si>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</si>
  <si>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</si>
  <si>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</si>
  <si>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</si>
  <si>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</si>
  <si>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</si>
  <si>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</si>
  <si>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</si>
  <si>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</si>
  <si>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</si>
  <si>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</si>
  <si>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</si>
  <si>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</si>
  <si>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</si>
  <si>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</si>
  <si>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</si>
  <si>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</si>
  <si>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</si>
  <si>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</si>
  <si>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</si>
  <si>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</si>
  <si>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</si>
  <si>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</si>
  <si>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</si>
  <si>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</si>
  <si>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</si>
  <si>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</si>
  <si>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</si>
  <si>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</si>
  <si>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</si>
  <si>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</si>
  <si>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</si>
  <si>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</si>
  <si>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</si>
  <si>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</si>
  <si>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</si>
  <si>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</si>
  <si>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</si>
  <si>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</si>
  <si>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</si>
  <si>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</si>
  <si>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</si>
  <si>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</si>
  <si>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</si>
  <si>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</si>
  <si>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</si>
  <si>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</si>
  <si>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</si>
  <si>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</si>
  <si>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</si>
  <si>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</si>
  <si>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</si>
  <si>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</si>
  <si>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</si>
  <si>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</si>
  <si>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</si>
  <si>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</si>
  <si>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</si>
  <si>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</si>
  <si>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</si>
  <si>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</si>
  <si>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</si>
  <si>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</si>
  <si>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</si>
  <si>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</si>
  <si>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</si>
  <si>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</si>
  <si>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</si>
  <si>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</si>
  <si>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Port Connector Greenway - 5</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</si>
</sst>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1.7545400187400001E-2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7.1687102317799997E-2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B21" sqref="B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21</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360</v>
      </c>
      <c r="D20" s="27"/>
      <c r="E20" s="50"/>
      <c r="L20" s="104"/>
    </row>
    <row r="21" spans="1:12" x14ac:dyDescent="0.25">
      <c r="A21" s="5" t="s">
        <v>89</v>
      </c>
      <c r="B21" s="6">
        <v>1.974388</v>
      </c>
      <c r="D21" s="27"/>
      <c r="E21" s="50"/>
    </row>
    <row r="22" spans="1:12" x14ac:dyDescent="0.25">
      <c r="D22" s="27"/>
      <c r="E22" s="50"/>
    </row>
    <row r="23" spans="1:12" x14ac:dyDescent="0.25">
      <c r="D23" s="27"/>
      <c r="E23" s="50"/>
    </row>
    <row r="24" spans="1:12" x14ac:dyDescent="0.25">
      <c r="A24" s="64" t="s">
        <v>134</v>
      </c>
      <c r="B24" s="65">
        <v>10561</v>
      </c>
      <c r="D24" s="27"/>
      <c r="E24" s="50"/>
    </row>
    <row r="25" spans="1:12" s="91" customFormat="1" x14ac:dyDescent="0.25">
      <c r="A25" s="64" t="s">
        <v>103</v>
      </c>
      <c r="B25" s="65">
        <v>10954</v>
      </c>
      <c r="D25" s="27"/>
      <c r="E25" s="50"/>
    </row>
    <row r="26" spans="1:12" x14ac:dyDescent="0.25">
      <c r="A26" s="64" t="s">
        <v>135</v>
      </c>
      <c r="B26" s="65">
        <v>12534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984.46783393320118</v>
      </c>
    </row>
    <row r="32" spans="1:12" x14ac:dyDescent="0.25">
      <c r="A32" s="10" t="s">
        <v>117</v>
      </c>
      <c r="B32" s="108">
        <f>Calculations!Q38</f>
        <v>61.135595222057724</v>
      </c>
    </row>
    <row r="34" spans="1:5" x14ac:dyDescent="0.25">
      <c r="A34" s="11" t="s">
        <v>84</v>
      </c>
    </row>
    <row r="35" spans="1:5" x14ac:dyDescent="0.25">
      <c r="A35" s="10" t="s">
        <v>120</v>
      </c>
      <c r="B35" s="108">
        <f>$B$31+$B$32</f>
        <v>1045.6034291552589</v>
      </c>
    </row>
    <row r="37" spans="1:5" x14ac:dyDescent="0.25">
      <c r="A37" s="11" t="str">
        <f>"Emissions Reductions (Life of Project = "&amp;'Assumed Values'!C9&amp;")"</f>
        <v>Emissions Reductions (Life of Project = 12)</v>
      </c>
      <c r="E37" s="96"/>
    </row>
    <row r="38" spans="1:5" x14ac:dyDescent="0.25">
      <c r="A38" s="10" t="s">
        <v>136</v>
      </c>
      <c r="B38" s="109">
        <f>Calculations!K38</f>
        <v>0.64345116610884145</v>
      </c>
    </row>
    <row r="39" spans="1:5" x14ac:dyDescent="0.25">
      <c r="A39" s="10" t="s">
        <v>81</v>
      </c>
      <c r="B39" s="109">
        <f>Calculations!O38</f>
        <v>0.15748438193707129</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5.233176281156604E-3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6.7597579944385089E-3</v>
      </c>
      <c r="F6" s="74">
        <f t="shared" ref="F6:F37" si="1">F5+1</f>
        <v>2019</v>
      </c>
      <c r="G6" s="71">
        <f>$C$5</f>
        <v>5.233176281156604E-3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6.3637550824764411E-3</v>
      </c>
      <c r="F7" s="12">
        <f t="shared" si="1"/>
        <v>2020</v>
      </c>
      <c r="G7" s="71">
        <f t="shared" ref="G7:G12" si="5">$C$5</f>
        <v>5.233176281156604E-3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5.233176281156604E-3</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5.233176281156604E-3</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5.233176281156604E-3</v>
      </c>
      <c r="H10" s="73">
        <f>IF(AND(F10&gt;=Year_Open_to_Traffic?,F10&lt;Year_Open_to_Traffic?+'Assumed Values'!C$9),1,0)</f>
        <v>1</v>
      </c>
      <c r="I10" s="77">
        <f>IF(F10=Year_Open_to_Traffic?,Calculations!$C$12,(I9+I9*G10))</f>
        <v>1022.7045755395684</v>
      </c>
      <c r="J10" s="77">
        <f>I10*'Assumed Values'!$C$8</f>
        <v>73.314727547587253</v>
      </c>
      <c r="K10" s="93">
        <f t="shared" si="2"/>
        <v>2.1012087032369051E-2</v>
      </c>
      <c r="L10" s="79">
        <f>(K10*H10)*'Assumed Values'!$C$6</f>
        <v>157.75874943902684</v>
      </c>
      <c r="M10" s="80">
        <f t="shared" si="3"/>
        <v>112.47980804265306</v>
      </c>
      <c r="N10" s="77">
        <f>I10*'Assumed Values'!$C$7</f>
        <v>17.943761051326781</v>
      </c>
      <c r="O10" s="93">
        <f t="shared" si="4"/>
        <v>5.1426987995245197E-3</v>
      </c>
      <c r="P10" s="79">
        <f>(O10*H10)*'Assumed Values'!$C$5</f>
        <v>9.7968412130942095</v>
      </c>
      <c r="Q10" s="80">
        <f t="shared" si="0"/>
        <v>6.985012387532187</v>
      </c>
    </row>
    <row r="11" spans="2:19" x14ac:dyDescent="0.25">
      <c r="B11" s="69" t="s">
        <v>96</v>
      </c>
      <c r="C11" s="61">
        <f>'Inputs &amp; Outputs'!B20/'Assumed Values'!$C$13</f>
        <v>258.99280575539569</v>
      </c>
      <c r="F11" s="12">
        <f t="shared" si="1"/>
        <v>2024</v>
      </c>
      <c r="G11" s="71">
        <f t="shared" si="5"/>
        <v>5.233176281156604E-3</v>
      </c>
      <c r="H11" s="73">
        <f>IF(AND(F11&gt;=Year_Open_to_Traffic?,F11&lt;Year_Open_to_Traffic?+'Assumed Values'!C$9),1,0)</f>
        <v>1</v>
      </c>
      <c r="I11" s="77">
        <f>IF(F11=Year_Open_to_Traffic?,Calculations!$C$12,(I10+I10*G11))</f>
        <v>1028.0565688669124</v>
      </c>
      <c r="J11" s="77">
        <f>I11*'Assumed Values'!$C$8</f>
        <v>73.69839644084874</v>
      </c>
      <c r="K11" s="93">
        <f t="shared" si="2"/>
        <v>2.1122046987844444E-2</v>
      </c>
      <c r="L11" s="79">
        <f>(K11*H11)*'Assumed Values'!$C$6</f>
        <v>158.58432878473607</v>
      </c>
      <c r="M11" s="80">
        <f t="shared" si="3"/>
        <v>105.67143430487002</v>
      </c>
      <c r="N11" s="77">
        <f>I11*'Assumed Values'!$C$7</f>
        <v>18.037663916055326</v>
      </c>
      <c r="O11" s="93">
        <f t="shared" si="4"/>
        <v>5.1696114489033235E-3</v>
      </c>
      <c r="P11" s="79">
        <f>(O11*H11)*'Assumed Values'!$C$5</f>
        <v>9.8481098101608318</v>
      </c>
      <c r="Q11" s="80">
        <f t="shared" si="0"/>
        <v>6.5622113912917817</v>
      </c>
    </row>
    <row r="12" spans="2:19" x14ac:dyDescent="0.25">
      <c r="B12" s="69" t="s">
        <v>106</v>
      </c>
      <c r="C12" s="61">
        <f>(C11*'Inputs &amp; Outputs'!$B$21*2)</f>
        <v>1022.7045755395684</v>
      </c>
      <c r="F12" s="74">
        <f t="shared" si="1"/>
        <v>2025</v>
      </c>
      <c r="G12" s="71">
        <f t="shared" si="5"/>
        <v>5.233176281156604E-3</v>
      </c>
      <c r="H12" s="73">
        <f>IF(AND(F12&gt;=Year_Open_to_Traffic?,F12&lt;Year_Open_to_Traffic?+'Assumed Values'!C$9),1,0)</f>
        <v>1</v>
      </c>
      <c r="I12" s="77">
        <f>IF(F12=Year_Open_to_Traffic?,Calculations!$C$12,(I11+I11*G12))</f>
        <v>1033.436570118794</v>
      </c>
      <c r="J12" s="77">
        <f>I12*'Assumed Values'!$C$8</f>
        <v>74.084073141062277</v>
      </c>
      <c r="K12" s="93">
        <f t="shared" si="2"/>
        <v>2.1232582383150709E-2</v>
      </c>
      <c r="L12" s="79">
        <f>(K12*H12)*'Assumed Values'!$C$6</f>
        <v>159.41422853269552</v>
      </c>
      <c r="M12" s="80">
        <f t="shared" si="3"/>
        <v>99.275169671467353</v>
      </c>
      <c r="N12" s="77">
        <f>I12*'Assumed Values'!$C$7</f>
        <v>18.132058191028303</v>
      </c>
      <c r="O12" s="93">
        <f t="shared" si="4"/>
        <v>5.1966649369205213E-3</v>
      </c>
      <c r="P12" s="79">
        <f>(O12*H12)*'Assumed Values'!$C$5</f>
        <v>9.899646704833593</v>
      </c>
      <c r="Q12" s="80">
        <f t="shared" si="0"/>
        <v>6.1650024301837627</v>
      </c>
    </row>
    <row r="13" spans="2:19" x14ac:dyDescent="0.25">
      <c r="B13" s="83"/>
      <c r="C13" s="60"/>
      <c r="F13" s="12">
        <f t="shared" si="1"/>
        <v>2026</v>
      </c>
      <c r="G13" s="75">
        <f>$C$6</f>
        <v>6.7597579944385089E-3</v>
      </c>
      <c r="H13" s="73">
        <f>IF(AND(F13&gt;=Year_Open_to_Traffic?,F13&lt;Year_Open_to_Traffic?+'Assumed Values'!C$9),1,0)</f>
        <v>1</v>
      </c>
      <c r="I13" s="77">
        <f>IF(F13=Year_Open_to_Traffic?,Calculations!$C$12,(I12+I12*G13))</f>
        <v>1040.4223512353997</v>
      </c>
      <c r="J13" s="77">
        <f>I13*'Assumed Values'!$C$8</f>
        <v>74.584863546738148</v>
      </c>
      <c r="K13" s="93">
        <f t="shared" si="2"/>
        <v>2.1376109501657789E-2</v>
      </c>
      <c r="L13" s="79">
        <f>(K13*H13)*'Assumed Values'!$C$6</f>
        <v>160.49183013844669</v>
      </c>
      <c r="M13" s="80">
        <f t="shared" si="3"/>
        <v>93.407706348881604</v>
      </c>
      <c r="N13" s="77">
        <f>I13*'Assumed Values'!$C$7</f>
        <v>18.254626516340732</v>
      </c>
      <c r="O13" s="93">
        <f t="shared" si="4"/>
        <v>5.2317931342722888E-3</v>
      </c>
      <c r="P13" s="79">
        <f>(O13*H13)*'Assumed Values'!$C$5</f>
        <v>9.9665659207887103</v>
      </c>
      <c r="Q13" s="80">
        <f t="shared" si="0"/>
        <v>5.8006321071466651</v>
      </c>
    </row>
    <row r="14" spans="2:19" x14ac:dyDescent="0.25">
      <c r="F14" s="74">
        <f t="shared" si="1"/>
        <v>2027</v>
      </c>
      <c r="G14" s="75">
        <f t="shared" ref="G14:G37" si="6">$C$6</f>
        <v>6.7597579944385089E-3</v>
      </c>
      <c r="H14" s="73">
        <f>IF(AND(F14&gt;=Year_Open_to_Traffic?,F14&lt;Year_Open_to_Traffic?+'Assumed Values'!C$9),1,0)</f>
        <v>1</v>
      </c>
      <c r="I14" s="77">
        <f>IF(F14=Year_Open_to_Traffic?,Calculations!$C$12,(I13+I13*G14))</f>
        <v>1047.4553545417557</v>
      </c>
      <c r="J14" s="77">
        <f>I14*'Assumed Values'!$C$8</f>
        <v>75.089039174362313</v>
      </c>
      <c r="K14" s="93">
        <f t="shared" si="2"/>
        <v>2.152060682875161E-2</v>
      </c>
      <c r="L14" s="79">
        <f>(K14*H14)*'Assumed Values'!$C$6</f>
        <v>161.57671607026708</v>
      </c>
      <c r="M14" s="80">
        <f t="shared" si="3"/>
        <v>87.887027886556623</v>
      </c>
      <c r="N14" s="77">
        <f>I14*'Assumed Values'!$C$7</f>
        <v>18.378023373870054</v>
      </c>
      <c r="O14" s="93">
        <f t="shared" si="4"/>
        <v>5.267158789736933E-3</v>
      </c>
      <c r="P14" s="79">
        <f>(O14*H14)*'Assumed Values'!$C$5</f>
        <v>10.033937494448857</v>
      </c>
      <c r="Q14" s="80">
        <f t="shared" si="0"/>
        <v>5.4577971742109757</v>
      </c>
    </row>
    <row r="15" spans="2:19" x14ac:dyDescent="0.25">
      <c r="F15" s="12">
        <f t="shared" si="1"/>
        <v>2028</v>
      </c>
      <c r="G15" s="75">
        <f t="shared" si="6"/>
        <v>6.7597579944385089E-3</v>
      </c>
      <c r="H15" s="73">
        <f>IF(AND(F15&gt;=Year_Open_to_Traffic?,F15&lt;Year_Open_to_Traffic?+'Assumed Values'!C$9),1,0)</f>
        <v>1</v>
      </c>
      <c r="I15" s="77">
        <f>IF(F15=Year_Open_to_Traffic?,Calculations!$C$12,(I14+I14*G15))</f>
        <v>1054.5358992484369</v>
      </c>
      <c r="J15" s="77">
        <f>I15*'Assumed Values'!$C$8</f>
        <v>75.596622907215917</v>
      </c>
      <c r="K15" s="93">
        <f t="shared" si="2"/>
        <v>2.1666080922807432E-2</v>
      </c>
      <c r="L15" s="79">
        <f>(K15*H15)*'Assumed Values'!$C$6</f>
        <v>162.6689355684382</v>
      </c>
      <c r="M15" s="80">
        <f t="shared" si="3"/>
        <v>82.692638248523579</v>
      </c>
      <c r="N15" s="77">
        <f>I15*'Assumed Values'!$C$7</f>
        <v>18.502254364293552</v>
      </c>
      <c r="O15" s="93">
        <f t="shared" si="4"/>
        <v>5.3027635084738354E-3</v>
      </c>
      <c r="P15" s="79">
        <f>(O15*H15)*'Assumed Values'!$C$5</f>
        <v>10.101764483642656</v>
      </c>
      <c r="Q15" s="80">
        <f t="shared" si="0"/>
        <v>5.1352248245713774</v>
      </c>
    </row>
    <row r="16" spans="2:19" x14ac:dyDescent="0.25">
      <c r="B16" s="68" t="s">
        <v>114</v>
      </c>
      <c r="C16" s="76">
        <f>$C$12*'Assumed Values'!C$8</f>
        <v>73.314727547587253</v>
      </c>
      <c r="F16" s="74">
        <f t="shared" si="1"/>
        <v>2029</v>
      </c>
      <c r="G16" s="75">
        <f t="shared" si="6"/>
        <v>6.7597579944385089E-3</v>
      </c>
      <c r="H16" s="73">
        <f>IF(AND(F16&gt;=Year_Open_to_Traffic?,F16&lt;Year_Open_to_Traffic?+'Assumed Values'!C$9),1,0)</f>
        <v>1</v>
      </c>
      <c r="I16" s="77">
        <f>IF(F16=Year_Open_to_Traffic?,Calculations!$C$12,(I15+I15*G16))</f>
        <v>1061.664306723804</v>
      </c>
      <c r="J16" s="77">
        <f>I16*'Assumed Values'!$C$8</f>
        <v>76.107637783265531</v>
      </c>
      <c r="K16" s="93">
        <f t="shared" si="2"/>
        <v>2.1812538386533537E-2</v>
      </c>
      <c r="L16" s="79">
        <f>(K16*H16)*'Assumed Values'!$C$6</f>
        <v>163.76853820609381</v>
      </c>
      <c r="M16" s="80">
        <f t="shared" si="3"/>
        <v>77.80525277664043</v>
      </c>
      <c r="N16" s="77">
        <f>I16*'Assumed Values'!$C$7</f>
        <v>18.627325126147721</v>
      </c>
      <c r="O16" s="93">
        <f t="shared" si="4"/>
        <v>5.3386089064928581E-3</v>
      </c>
      <c r="P16" s="79">
        <f>(O16*H16)*'Assumed Values'!$C$5</f>
        <v>10.170049966868895</v>
      </c>
      <c r="Q16" s="80">
        <f t="shared" si="0"/>
        <v>4.8317174781612264</v>
      </c>
    </row>
    <row r="17" spans="2:17" x14ac:dyDescent="0.25">
      <c r="F17" s="12">
        <f t="shared" si="1"/>
        <v>2030</v>
      </c>
      <c r="G17" s="75">
        <f t="shared" si="6"/>
        <v>6.7597579944385089E-3</v>
      </c>
      <c r="H17" s="73">
        <f>IF(AND(F17&gt;=Year_Open_to_Traffic?,F17&lt;Year_Open_to_Traffic?+'Assumed Values'!C$9),1,0)</f>
        <v>1</v>
      </c>
      <c r="I17" s="77">
        <f>IF(F17=Year_Open_to_Traffic?,Calculations!$C$12,(I16+I16*G17))</f>
        <v>1068.8409005085903</v>
      </c>
      <c r="J17" s="77">
        <f>I17*'Assumed Values'!$C$8</f>
        <v>76.6221069962088</v>
      </c>
      <c r="K17" s="93">
        <f t="shared" si="2"/>
        <v>2.1959985867270906E-2</v>
      </c>
      <c r="L17" s="79">
        <f>(K17*H17)*'Assumed Values'!$C$6</f>
        <v>164.87557389146997</v>
      </c>
      <c r="M17" s="80">
        <f t="shared" si="3"/>
        <v>73.206726594492196</v>
      </c>
      <c r="N17" s="77">
        <f>I17*'Assumed Values'!$C$7</f>
        <v>18.753241336084205</v>
      </c>
      <c r="O17" s="93">
        <f t="shared" si="4"/>
        <v>5.3746966107277036E-3</v>
      </c>
      <c r="P17" s="79">
        <f>(O17*H17)*'Assumed Values'!$C$5</f>
        <v>10.238797043436275</v>
      </c>
      <c r="Q17" s="80">
        <f t="shared" si="0"/>
        <v>4.5461483355243884</v>
      </c>
    </row>
    <row r="18" spans="2:17" x14ac:dyDescent="0.25">
      <c r="B18" s="68" t="s">
        <v>115</v>
      </c>
      <c r="C18" s="76">
        <f>$C$12*'Assumed Values'!C$7</f>
        <v>17.943761051326781</v>
      </c>
      <c r="F18" s="74">
        <f t="shared" si="1"/>
        <v>2031</v>
      </c>
      <c r="G18" s="75">
        <f t="shared" si="6"/>
        <v>6.7597579944385089E-3</v>
      </c>
      <c r="H18" s="73">
        <f>IF(AND(F18&gt;=Year_Open_to_Traffic?,F18&lt;Year_Open_to_Traffic?+'Assumed Values'!C$9),1,0)</f>
        <v>1</v>
      </c>
      <c r="I18" s="77">
        <f>IF(F18=Year_Open_to_Traffic?,Calculations!$C$12,(I17+I17*G18))</f>
        <v>1076.0660063305861</v>
      </c>
      <c r="J18" s="77">
        <f>I18*'Assumed Values'!$C$8</f>
        <v>77.140053896527149</v>
      </c>
      <c r="K18" s="93">
        <f t="shared" si="2"/>
        <v>2.2108430057294945E-2</v>
      </c>
      <c r="L18" s="79">
        <f>(K18*H18)*'Assumed Values'!$C$6</f>
        <v>165.99009287017046</v>
      </c>
      <c r="M18" s="80">
        <f t="shared" si="3"/>
        <v>68.879987242837373</v>
      </c>
      <c r="N18" s="77">
        <f>I18*'Assumed Values'!$C$7</f>
        <v>18.880008709127438</v>
      </c>
      <c r="O18" s="93">
        <f t="shared" si="4"/>
        <v>5.4110282591097536E-3</v>
      </c>
      <c r="P18" s="79">
        <f>(O18*H18)*'Assumed Values'!$C$5</f>
        <v>10.308008833604081</v>
      </c>
      <c r="Q18" s="80">
        <f t="shared" si="0"/>
        <v>4.2774571944666864</v>
      </c>
    </row>
    <row r="19" spans="2:17" x14ac:dyDescent="0.25">
      <c r="F19" s="12">
        <f t="shared" si="1"/>
        <v>2032</v>
      </c>
      <c r="G19" s="75">
        <f t="shared" si="6"/>
        <v>6.7597579944385089E-3</v>
      </c>
      <c r="H19" s="73">
        <f>IF(AND(F19&gt;=Year_Open_to_Traffic?,F19&lt;Year_Open_to_Traffic?+'Assumed Values'!C$9),1,0)</f>
        <v>1</v>
      </c>
      <c r="I19" s="77">
        <f>IF(F19=Year_Open_to_Traffic?,Calculations!$C$12,(I18+I18*G19))</f>
        <v>1083.3399521194228</v>
      </c>
      <c r="J19" s="77">
        <f>I19*'Assumed Values'!$C$8</f>
        <v>77.66150199254561</v>
      </c>
      <c r="K19" s="93">
        <f t="shared" si="2"/>
        <v>2.225787769411923E-2</v>
      </c>
      <c r="L19" s="79">
        <f>(K19*H19)*'Assumed Values'!$C$6</f>
        <v>167.11214572744717</v>
      </c>
      <c r="M19" s="80">
        <f t="shared" si="3"/>
        <v>64.808971296503699</v>
      </c>
      <c r="N19" s="77">
        <f>I19*'Assumed Values'!$C$7</f>
        <v>19.007632998934028</v>
      </c>
      <c r="O19" s="93">
        <f t="shared" si="4"/>
        <v>5.447605500642402E-3</v>
      </c>
      <c r="P19" s="79">
        <f>(O19*H19)*'Assumed Values'!$C$5</f>
        <v>10.377688478723776</v>
      </c>
      <c r="Q19" s="80">
        <f t="shared" si="0"/>
        <v>4.0246465139559344</v>
      </c>
    </row>
    <row r="20" spans="2:17" x14ac:dyDescent="0.25">
      <c r="F20" s="74">
        <f t="shared" si="1"/>
        <v>2033</v>
      </c>
      <c r="G20" s="75">
        <f t="shared" si="6"/>
        <v>6.7597579944385089E-3</v>
      </c>
      <c r="H20" s="73">
        <f>IF(AND(F20&gt;=Year_Open_to_Traffic?,F20&lt;Year_Open_to_Traffic?+'Assumed Values'!C$9),1,0)</f>
        <v>1</v>
      </c>
      <c r="I20" s="77">
        <f>IF(F20=Year_Open_to_Traffic?,Calculations!$C$12,(I19+I19*G20))</f>
        <v>1090.6630680214566</v>
      </c>
      <c r="J20" s="77">
        <f>I20*'Assumed Values'!$C$8</f>
        <v>78.186474951499818</v>
      </c>
      <c r="K20" s="93">
        <f t="shared" si="2"/>
        <v>2.2408335560801282E-2</v>
      </c>
      <c r="L20" s="79">
        <f>(K20*H20)*'Assumed Values'!$C$6</f>
        <v>168.24178339049601</v>
      </c>
      <c r="M20" s="80">
        <f t="shared" si="3"/>
        <v>60.978564727417336</v>
      </c>
      <c r="N20" s="77">
        <f>I20*'Assumed Values'!$C$7</f>
        <v>19.136119998053925</v>
      </c>
      <c r="O20" s="93">
        <f t="shared" si="4"/>
        <v>5.4844299954759168E-3</v>
      </c>
      <c r="P20" s="79">
        <f>(O20*H20)*'Assumed Values'!$C$5</f>
        <v>10.447839141381621</v>
      </c>
      <c r="Q20" s="80">
        <f t="shared" si="0"/>
        <v>3.7867777106574172</v>
      </c>
    </row>
    <row r="21" spans="2:17" x14ac:dyDescent="0.25">
      <c r="F21" s="12">
        <f t="shared" si="1"/>
        <v>2034</v>
      </c>
      <c r="G21" s="75">
        <f t="shared" si="6"/>
        <v>6.7597579944385089E-3</v>
      </c>
      <c r="H21" s="73">
        <f>IF(AND(F21&gt;=Year_Open_to_Traffic?,F21&lt;Year_Open_to_Traffic?+'Assumed Values'!C$9),1,0)</f>
        <v>1</v>
      </c>
      <c r="I21" s="77">
        <f>IF(F21=Year_Open_to_Traffic?,Calculations!$C$12,(I20+I20*G21))</f>
        <v>1098.0356864147534</v>
      </c>
      <c r="J21" s="77">
        <f>I21*'Assumed Values'!$C$8</f>
        <v>78.714996600610178</v>
      </c>
      <c r="K21" s="93">
        <f t="shared" si="2"/>
        <v>2.255981048625047E-2</v>
      </c>
      <c r="L21" s="79">
        <f>(K21*H21)*'Assumed Values'!$C$6</f>
        <v>169.37905713076853</v>
      </c>
      <c r="M21" s="80">
        <f t="shared" si="3"/>
        <v>57.374546792357847</v>
      </c>
      <c r="N21" s="77">
        <f>I21*'Assumed Values'!$C$7</f>
        <v>19.265475538193304</v>
      </c>
      <c r="O21" s="93">
        <f t="shared" si="4"/>
        <v>5.5215034149827735E-3</v>
      </c>
      <c r="P21" s="79">
        <f>(O21*H21)*'Assumed Values'!$C$5</f>
        <v>10.518464005542183</v>
      </c>
      <c r="Q21" s="80">
        <f t="shared" si="0"/>
        <v>3.5629676743553231</v>
      </c>
    </row>
    <row r="22" spans="2:17" x14ac:dyDescent="0.25">
      <c r="F22" s="74">
        <f t="shared" si="1"/>
        <v>2035</v>
      </c>
      <c r="G22" s="75">
        <f t="shared" si="6"/>
        <v>6.7597579944385089E-3</v>
      </c>
      <c r="H22" s="73">
        <f>IF(AND(F22&gt;=Year_Open_to_Traffic?,F22&lt;Year_Open_to_Traffic?+'Assumed Values'!C$9),1,0)</f>
        <v>0</v>
      </c>
      <c r="I22" s="77">
        <f>IF(F22=Year_Open_to_Traffic?,Calculations!$C$12,(I21+I21*G22))</f>
        <v>1105.4581419241742</v>
      </c>
      <c r="J22" s="77">
        <f>I22*'Assumed Values'!$C$8</f>
        <v>79.247090928163345</v>
      </c>
      <c r="K22" s="93">
        <f t="shared" si="2"/>
        <v>2.2712309345537918E-2</v>
      </c>
      <c r="L22" s="79">
        <f>(K22*H22)*'Assumed Values'!$C$6</f>
        <v>0</v>
      </c>
      <c r="M22" s="80">
        <f t="shared" si="3"/>
        <v>0</v>
      </c>
      <c r="N22" s="77">
        <f>I22*'Assumed Values'!$C$7</f>
        <v>19.395705490479262</v>
      </c>
      <c r="O22" s="93">
        <f t="shared" si="4"/>
        <v>5.5588274418335217E-3</v>
      </c>
      <c r="P22" s="79">
        <f>(O22*H22)*'Assumed Values'!$C$5</f>
        <v>0</v>
      </c>
      <c r="Q22" s="80">
        <f t="shared" si="0"/>
        <v>0</v>
      </c>
    </row>
    <row r="23" spans="2:17" x14ac:dyDescent="0.25">
      <c r="F23" s="12">
        <f t="shared" si="1"/>
        <v>2036</v>
      </c>
      <c r="G23" s="75">
        <f t="shared" si="6"/>
        <v>6.7597579944385089E-3</v>
      </c>
      <c r="H23" s="73">
        <f>IF(AND(F23&gt;=Year_Open_to_Traffic?,F23&lt;Year_Open_to_Traffic?+'Assumed Values'!C$9),1,0)</f>
        <v>0</v>
      </c>
      <c r="I23" s="77">
        <f>IF(F23=Year_Open_to_Traffic?,Calculations!$C$12,(I22+I22*G23))</f>
        <v>1112.9307714365634</v>
      </c>
      <c r="J23" s="77">
        <f>I23*'Assumed Values'!$C$8</f>
        <v>79.78278208460101</v>
      </c>
      <c r="K23" s="93">
        <f t="shared" si="2"/>
        <v>2.286583906020858E-2</v>
      </c>
      <c r="L23" s="79">
        <f>(K23*H23)*'Assumed Values'!$C$6</f>
        <v>0</v>
      </c>
      <c r="M23" s="80">
        <f t="shared" si="3"/>
        <v>0</v>
      </c>
      <c r="N23" s="77">
        <f>I23*'Assumed Values'!$C$7</f>
        <v>19.526815765726308</v>
      </c>
      <c r="O23" s="93">
        <f t="shared" si="4"/>
        <v>5.5964037700731613E-3</v>
      </c>
      <c r="P23" s="79">
        <f>(O23*H23)*'Assumed Values'!$C$5</f>
        <v>0</v>
      </c>
      <c r="Q23" s="80">
        <f t="shared" si="0"/>
        <v>0</v>
      </c>
    </row>
    <row r="24" spans="2:17" x14ac:dyDescent="0.25">
      <c r="F24" s="74">
        <f t="shared" si="1"/>
        <v>2037</v>
      </c>
      <c r="G24" s="75">
        <f t="shared" si="6"/>
        <v>6.7597579944385089E-3</v>
      </c>
      <c r="H24" s="73">
        <f>IF(AND(F24&gt;=Year_Open_to_Traffic?,F24&lt;Year_Open_to_Traffic?+'Assumed Values'!C$9),1,0)</f>
        <v>0</v>
      </c>
      <c r="I24" s="77">
        <f>IF(F24=Year_Open_to_Traffic?,Calculations!$C$12,(I23+I23*G24))</f>
        <v>1120.4539141160383</v>
      </c>
      <c r="J24" s="77">
        <f>I24*'Assumed Values'!$C$8</f>
        <v>80.322094383615934</v>
      </c>
      <c r="K24" s="93">
        <f t="shared" si="2"/>
        <v>2.3020406598595371E-2</v>
      </c>
      <c r="L24" s="79">
        <f>(K24*H24)*'Assumed Values'!$C$6</f>
        <v>0</v>
      </c>
      <c r="M24" s="80">
        <f t="shared" si="3"/>
        <v>0</v>
      </c>
      <c r="N24" s="77">
        <f>I24*'Assumed Values'!$C$7</f>
        <v>19.658812314704601</v>
      </c>
      <c r="O24" s="93">
        <f t="shared" si="4"/>
        <v>5.6342341051980188E-3</v>
      </c>
      <c r="P24" s="79">
        <f>(O24*H24)*'Assumed Values'!$C$5</f>
        <v>0</v>
      </c>
      <c r="Q24" s="80">
        <f t="shared" si="0"/>
        <v>0</v>
      </c>
    </row>
    <row r="25" spans="2:17" x14ac:dyDescent="0.25">
      <c r="F25" s="12">
        <f t="shared" si="1"/>
        <v>2038</v>
      </c>
      <c r="G25" s="75">
        <f t="shared" si="6"/>
        <v>6.7597579944385089E-3</v>
      </c>
      <c r="H25" s="73">
        <f>IF(AND(F25&gt;=Year_Open_to_Traffic?,F25&lt;Year_Open_to_Traffic?+'Assumed Values'!C$9),1,0)</f>
        <v>0</v>
      </c>
      <c r="I25" s="77">
        <f>IF(F25=Year_Open_to_Traffic?,Calculations!$C$12,(I24+I24*G25))</f>
        <v>1128.0279114193841</v>
      </c>
      <c r="J25" s="77">
        <f>I25*'Assumed Values'!$C$8</f>
        <v>80.865052303255624</v>
      </c>
      <c r="K25" s="93">
        <f t="shared" si="2"/>
        <v>2.317601897613545E-2</v>
      </c>
      <c r="L25" s="79">
        <f>(K25*H25)*'Assumed Values'!$C$6</f>
        <v>0</v>
      </c>
      <c r="M25" s="80">
        <f t="shared" si="3"/>
        <v>0</v>
      </c>
      <c r="N25" s="77">
        <f>I25*'Assumed Values'!$C$7</f>
        <v>19.791701128410093</v>
      </c>
      <c r="O25" s="93">
        <f t="shared" si="4"/>
        <v>5.6723201642331685E-3</v>
      </c>
      <c r="P25" s="79">
        <f>(O25*H25)*'Assumed Values'!$C$5</f>
        <v>0</v>
      </c>
      <c r="Q25" s="80">
        <f t="shared" si="0"/>
        <v>0</v>
      </c>
    </row>
    <row r="26" spans="2:17" x14ac:dyDescent="0.25">
      <c r="F26" s="74">
        <f t="shared" si="1"/>
        <v>2039</v>
      </c>
      <c r="G26" s="75">
        <f t="shared" si="6"/>
        <v>6.7597579944385089E-3</v>
      </c>
      <c r="H26" s="73">
        <f>IF(AND(F26&gt;=Year_Open_to_Traffic?,F26&lt;Year_Open_to_Traffic?+'Assumed Values'!C$9),1,0)</f>
        <v>0</v>
      </c>
      <c r="I26" s="77">
        <f>IF(F26=Year_Open_to_Traffic?,Calculations!$C$12,(I25+I25*G26))</f>
        <v>1135.653107111551</v>
      </c>
      <c r="J26" s="77">
        <f>I26*'Assumed Values'!$C$8</f>
        <v>81.411680487033237</v>
      </c>
      <c r="K26" s="93">
        <f t="shared" si="2"/>
        <v>2.333268325568864E-2</v>
      </c>
      <c r="L26" s="79">
        <f>(K26*H26)*'Assumed Values'!$C$6</f>
        <v>0</v>
      </c>
      <c r="M26" s="80">
        <f t="shared" si="3"/>
        <v>0</v>
      </c>
      <c r="N26" s="77">
        <f>I26*'Assumed Values'!$C$7</f>
        <v>19.925488238336399</v>
      </c>
      <c r="O26" s="93">
        <f t="shared" si="4"/>
        <v>5.7106636758103577E-3</v>
      </c>
      <c r="P26" s="79">
        <f>(O26*H26)*'Assumed Values'!$C$5</f>
        <v>0</v>
      </c>
      <c r="Q26" s="80">
        <f t="shared" si="0"/>
        <v>0</v>
      </c>
    </row>
    <row r="27" spans="2:17" x14ac:dyDescent="0.25">
      <c r="F27" s="12">
        <f t="shared" si="1"/>
        <v>2040</v>
      </c>
      <c r="G27" s="75">
        <f t="shared" si="6"/>
        <v>6.7597579944385089E-3</v>
      </c>
      <c r="H27" s="73">
        <f>IF(AND(F27&gt;=Year_Open_to_Traffic?,F27&lt;Year_Open_to_Traffic?+'Assumed Values'!C$9),1,0)</f>
        <v>0</v>
      </c>
      <c r="I27" s="77">
        <f>IF(F27=Year_Open_to_Traffic?,Calculations!$C$12,(I26+I26*G27))</f>
        <v>1143.3298472812571</v>
      </c>
      <c r="J27" s="77">
        <f>I27*'Assumed Values'!$C$8</f>
        <v>81.962003745046118</v>
      </c>
      <c r="K27" s="93">
        <f t="shared" si="2"/>
        <v>2.3490406547857976E-2</v>
      </c>
      <c r="L27" s="79">
        <f>(K27*H27)*'Assumed Values'!$C$6</f>
        <v>0</v>
      </c>
      <c r="M27" s="80">
        <f t="shared" si="3"/>
        <v>0</v>
      </c>
      <c r="N27" s="77">
        <f>I27*'Assumed Values'!$C$7</f>
        <v>20.060179716748582</v>
      </c>
      <c r="O27" s="93">
        <f t="shared" si="4"/>
        <v>5.7492663802464657E-3</v>
      </c>
      <c r="P27" s="79">
        <f>(O27*H27)*'Assumed Values'!$C$5</f>
        <v>0</v>
      </c>
      <c r="Q27" s="80">
        <f t="shared" si="0"/>
        <v>0</v>
      </c>
    </row>
    <row r="28" spans="2:17" x14ac:dyDescent="0.25">
      <c r="F28" s="74">
        <f t="shared" si="1"/>
        <v>2041</v>
      </c>
      <c r="G28" s="75">
        <f t="shared" si="6"/>
        <v>6.7597579944385089E-3</v>
      </c>
      <c r="H28" s="73">
        <f>IF(AND(F28&gt;=Year_Open_to_Traffic?,F28&lt;Year_Open_to_Traffic?+'Assumed Values'!C$9),1,0)</f>
        <v>0</v>
      </c>
      <c r="I28" s="77">
        <f>IF(F28=Year_Open_to_Traffic?,Calculations!$C$12,(I27+I27*G28))</f>
        <v>1151.0584803566967</v>
      </c>
      <c r="J28" s="77">
        <f>I28*'Assumed Values'!$C$8</f>
        <v>82.516047055101893</v>
      </c>
      <c r="K28" s="93">
        <f t="shared" si="2"/>
        <v>2.3649196011312469E-2</v>
      </c>
      <c r="L28" s="79">
        <f>(K28*H28)*'Assumed Values'!$C$6</f>
        <v>0</v>
      </c>
      <c r="M28" s="80">
        <f t="shared" si="3"/>
        <v>0</v>
      </c>
      <c r="N28" s="77">
        <f>I28*'Assumed Values'!$C$7</f>
        <v>20.195781676958745</v>
      </c>
      <c r="O28" s="93">
        <f t="shared" si="4"/>
        <v>5.7881300296224935E-3</v>
      </c>
      <c r="P28" s="79">
        <f>(O28*H28)*'Assumed Values'!$C$5</f>
        <v>0</v>
      </c>
      <c r="Q28" s="80">
        <f t="shared" si="0"/>
        <v>0</v>
      </c>
    </row>
    <row r="29" spans="2:17" x14ac:dyDescent="0.25">
      <c r="F29" s="12">
        <f t="shared" si="1"/>
        <v>2042</v>
      </c>
      <c r="G29" s="75">
        <f t="shared" si="6"/>
        <v>6.7597579944385089E-3</v>
      </c>
      <c r="H29" s="73">
        <f>IF(AND(F29&gt;=Year_Open_to_Traffic?,F29&lt;Year_Open_to_Traffic?+'Assumed Values'!C$9),1,0)</f>
        <v>0</v>
      </c>
      <c r="I29" s="77">
        <f>IF(F29=Year_Open_to_Traffic?,Calculations!$C$12,(I28+I28*G29))</f>
        <v>1158.8393571213542</v>
      </c>
      <c r="J29" s="77">
        <f>I29*'Assumed Values'!$C$8</f>
        <v>83.073835563852086</v>
      </c>
      <c r="K29" s="93">
        <f t="shared" si="2"/>
        <v>2.3809058853111985E-2</v>
      </c>
      <c r="L29" s="79">
        <f>(K29*H29)*'Assumed Values'!$C$6</f>
        <v>0</v>
      </c>
      <c r="M29" s="80">
        <f t="shared" si="3"/>
        <v>0</v>
      </c>
      <c r="N29" s="77">
        <f>I29*'Assumed Values'!$C$7</f>
        <v>20.332300273603504</v>
      </c>
      <c r="O29" s="93">
        <f t="shared" si="4"/>
        <v>5.8272563878630839E-3</v>
      </c>
      <c r="P29" s="79">
        <f>(O29*H29)*'Assumed Values'!$C$5</f>
        <v>0</v>
      </c>
      <c r="Q29" s="80">
        <f t="shared" si="0"/>
        <v>0</v>
      </c>
    </row>
    <row r="30" spans="2:17" x14ac:dyDescent="0.25">
      <c r="F30" s="74">
        <f t="shared" si="1"/>
        <v>2043</v>
      </c>
      <c r="G30" s="75">
        <f t="shared" si="6"/>
        <v>6.7597579944385089E-3</v>
      </c>
      <c r="H30" s="73">
        <f>IF(AND(F30&gt;=Year_Open_to_Traffic?,F30&lt;Year_Open_to_Traffic?+'Assumed Values'!C$9),1,0)</f>
        <v>0</v>
      </c>
      <c r="I30" s="77">
        <f>IF(F30=Year_Open_to_Traffic?,Calculations!$C$12,(I29+I29*G30))</f>
        <v>1166.6728307299252</v>
      </c>
      <c r="J30" s="77">
        <f>I30*'Assumed Values'!$C$8</f>
        <v>83.635394587933504</v>
      </c>
      <c r="K30" s="93">
        <f t="shared" si="2"/>
        <v>2.3970002329034363E-2</v>
      </c>
      <c r="L30" s="79">
        <f>(K30*H30)*'Assumed Values'!$C$6</f>
        <v>0</v>
      </c>
      <c r="M30" s="80">
        <f t="shared" si="3"/>
        <v>0</v>
      </c>
      <c r="N30" s="77">
        <f>I30*'Assumed Values'!$C$7</f>
        <v>20.469741702923319</v>
      </c>
      <c r="O30" s="93">
        <f t="shared" si="4"/>
        <v>5.8666472308165846E-3</v>
      </c>
      <c r="P30" s="79">
        <f>(O30*H30)*'Assumed Values'!$C$5</f>
        <v>0</v>
      </c>
      <c r="Q30" s="80">
        <f t="shared" si="0"/>
        <v>0</v>
      </c>
    </row>
    <row r="31" spans="2:17" x14ac:dyDescent="0.25">
      <c r="F31" s="74">
        <f t="shared" si="1"/>
        <v>2044</v>
      </c>
      <c r="G31" s="75">
        <f t="shared" si="6"/>
        <v>6.7597579944385089E-3</v>
      </c>
      <c r="H31" s="73">
        <f>IF(AND(F31&gt;=Year_Open_to_Traffic?,F31&lt;Year_Open_to_Traffic?+'Assumed Values'!C$9),1,0)</f>
        <v>0</v>
      </c>
      <c r="I31" s="77">
        <f>IF(F31=Year_Open_to_Traffic?,Calculations!$C$12,(I30+I30*G31))</f>
        <v>1174.5592567243459</v>
      </c>
      <c r="J31" s="77">
        <f>I31*'Assumed Values'!$C$8</f>
        <v>84.200749615117303</v>
      </c>
      <c r="K31" s="93">
        <f t="shared" si="2"/>
        <v>2.4132033743904761E-2</v>
      </c>
      <c r="L31" s="79">
        <f>(K31*H31)*'Assumed Values'!$C$6</f>
        <v>0</v>
      </c>
      <c r="M31" s="80">
        <f t="shared" si="3"/>
        <v>0</v>
      </c>
      <c r="N31" s="77">
        <f>I31*'Assumed Values'!$C$7</f>
        <v>20.608112203043746</v>
      </c>
      <c r="O31" s="93">
        <f t="shared" si="4"/>
        <v>5.906304346335647E-3</v>
      </c>
      <c r="P31" s="79">
        <f>(O31*H31)*'Assumed Values'!$C$5</f>
        <v>0</v>
      </c>
      <c r="Q31" s="80">
        <f t="shared" si="0"/>
        <v>0</v>
      </c>
    </row>
    <row r="32" spans="2:17" x14ac:dyDescent="0.25">
      <c r="F32" s="74">
        <f t="shared" si="1"/>
        <v>2045</v>
      </c>
      <c r="G32" s="75">
        <f t="shared" si="6"/>
        <v>6.7597579944385089E-3</v>
      </c>
      <c r="H32" s="73">
        <f>IF(AND(F32&gt;=Year_Open_to_Traffic?,F32&lt;Year_Open_to_Traffic?+'Assumed Values'!C$9),1,0)</f>
        <v>0</v>
      </c>
      <c r="I32" s="77">
        <f>IF(F32=Year_Open_to_Traffic?,Calculations!$C$12,(I31+I31*G32))</f>
        <v>1182.49899304993</v>
      </c>
      <c r="J32" s="77">
        <f>I32*'Assumed Values'!$C$8</f>
        <v>84.769926305465802</v>
      </c>
      <c r="K32" s="93">
        <f t="shared" si="2"/>
        <v>2.4295160451927183E-2</v>
      </c>
      <c r="L32" s="79">
        <f>(K32*H32)*'Assumed Values'!$C$6</f>
        <v>0</v>
      </c>
      <c r="M32" s="80">
        <f t="shared" si="3"/>
        <v>0</v>
      </c>
      <c r="N32" s="77">
        <f>I32*'Assumed Values'!$C$7</f>
        <v>20.747418054258556</v>
      </c>
      <c r="O32" s="93">
        <f t="shared" si="4"/>
        <v>5.9462295343583769E-3</v>
      </c>
      <c r="P32" s="79">
        <f>(O32*H32)*'Assumed Values'!$C$5</f>
        <v>0</v>
      </c>
      <c r="Q32" s="80">
        <f t="shared" si="0"/>
        <v>0</v>
      </c>
    </row>
    <row r="33" spans="6:17" x14ac:dyDescent="0.25">
      <c r="F33" s="74">
        <f t="shared" si="1"/>
        <v>2046</v>
      </c>
      <c r="G33" s="75">
        <f t="shared" si="6"/>
        <v>6.7597579944385089E-3</v>
      </c>
      <c r="H33" s="73">
        <f>IF(AND(F33&gt;=Year_Open_to_Traffic?,F33&lt;Year_Open_to_Traffic?+'Assumed Values'!C$9),1,0)</f>
        <v>0</v>
      </c>
      <c r="I33" s="77">
        <f>IF(F33=Year_Open_to_Traffic?,Calculations!$C$12,(I32+I32*G33))</f>
        <v>1190.4924000716148</v>
      </c>
      <c r="J33" s="77">
        <f>I33*'Assumed Values'!$C$8</f>
        <v>85.342950492497138</v>
      </c>
      <c r="K33" s="93">
        <f t="shared" si="2"/>
        <v>2.4459389857018263E-2</v>
      </c>
      <c r="L33" s="79">
        <f>(K33*H33)*'Assumed Values'!$C$6</f>
        <v>0</v>
      </c>
      <c r="M33" s="80">
        <f t="shared" si="3"/>
        <v>0</v>
      </c>
      <c r="N33" s="77">
        <f>I33*'Assumed Values'!$C$7</f>
        <v>20.887665579314788</v>
      </c>
      <c r="O33" s="93">
        <f t="shared" si="4"/>
        <v>5.9864246069900222E-3</v>
      </c>
      <c r="P33" s="79">
        <f>(O33*H33)*'Assumed Values'!$C$5</f>
        <v>0</v>
      </c>
      <c r="Q33" s="80">
        <f t="shared" si="0"/>
        <v>0</v>
      </c>
    </row>
    <row r="34" spans="6:17" x14ac:dyDescent="0.25">
      <c r="F34" s="74">
        <f t="shared" si="1"/>
        <v>2047</v>
      </c>
      <c r="G34" s="75">
        <f t="shared" si="6"/>
        <v>6.7597579944385089E-3</v>
      </c>
      <c r="H34" s="73">
        <f>IF(AND(F34&gt;=Year_Open_to_Traffic?,F34&lt;Year_Open_to_Traffic?+'Assumed Values'!C$9),1,0)</f>
        <v>0</v>
      </c>
      <c r="I34" s="77">
        <f>IF(F34=Year_Open_to_Traffic?,Calculations!$C$12,(I33+I33*G34))</f>
        <v>1198.5398405903172</v>
      </c>
      <c r="J34" s="77">
        <f>I34*'Assumed Values'!$C$8</f>
        <v>85.919848184357775</v>
      </c>
      <c r="K34" s="93">
        <f t="shared" si="2"/>
        <v>2.462472941314333E-2</v>
      </c>
      <c r="L34" s="79">
        <f>(K34*H34)*'Assumed Values'!$C$6</f>
        <v>0</v>
      </c>
      <c r="M34" s="80">
        <f t="shared" si="3"/>
        <v>0</v>
      </c>
      <c r="N34" s="77">
        <f>I34*'Assumed Values'!$C$7</f>
        <v>21.028861143699718</v>
      </c>
      <c r="O34" s="93">
        <f t="shared" si="4"/>
        <v>6.026891388585226E-3</v>
      </c>
      <c r="P34" s="79">
        <f>(O34*H34)*'Assumed Values'!$C$5</f>
        <v>0</v>
      </c>
      <c r="Q34" s="80">
        <f t="shared" si="0"/>
        <v>0</v>
      </c>
    </row>
    <row r="35" spans="6:17" x14ac:dyDescent="0.25">
      <c r="F35" s="74">
        <f t="shared" si="1"/>
        <v>2048</v>
      </c>
      <c r="G35" s="75">
        <f t="shared" si="6"/>
        <v>6.7597579944385089E-3</v>
      </c>
      <c r="H35" s="73">
        <f>IF(AND(F35&gt;=Year_Open_to_Traffic?,F35&lt;Year_Open_to_Traffic?+'Assumed Values'!C$9),1,0)</f>
        <v>0</v>
      </c>
      <c r="I35" s="77">
        <f>IF(F35=Year_Open_to_Traffic?,Calculations!$C$12,(I34+I34*G35))</f>
        <v>1206.6416798594007</v>
      </c>
      <c r="J35" s="77">
        <f>I35*'Assumed Values'!$C$8</f>
        <v>86.500645565002927</v>
      </c>
      <c r="K35" s="93">
        <f t="shared" si="2"/>
        <v>2.4791186624654713E-2</v>
      </c>
      <c r="L35" s="79">
        <f>(K35*H35)*'Assumed Values'!$C$6</f>
        <v>0</v>
      </c>
      <c r="M35" s="80">
        <f t="shared" si="3"/>
        <v>0</v>
      </c>
      <c r="N35" s="77">
        <f>I35*'Assumed Values'!$C$7</f>
        <v>21.171011155929783</v>
      </c>
      <c r="O35" s="93">
        <f t="shared" si="4"/>
        <v>6.0676317158308282E-3</v>
      </c>
      <c r="P35" s="79">
        <f>(O35*H35)*'Assumed Values'!$C$5</f>
        <v>0</v>
      </c>
      <c r="Q35" s="80">
        <f t="shared" si="0"/>
        <v>0</v>
      </c>
    </row>
    <row r="36" spans="6:17" x14ac:dyDescent="0.25">
      <c r="F36" s="74">
        <f t="shared" si="1"/>
        <v>2049</v>
      </c>
      <c r="G36" s="75">
        <f t="shared" si="6"/>
        <v>6.7597579944385089E-3</v>
      </c>
      <c r="H36" s="73">
        <f>IF(AND(F36&gt;=Year_Open_to_Traffic?,F36&lt;Year_Open_to_Traffic?+'Assumed Values'!C$9),1,0)</f>
        <v>0</v>
      </c>
      <c r="I36" s="77">
        <f>IF(F36=Year_Open_to_Traffic?,Calculations!$C$12,(I35+I35*G36))</f>
        <v>1214.7982856012529</v>
      </c>
      <c r="J36" s="77">
        <f>I36*'Assumed Values'!$C$8</f>
        <v>87.085368995385039</v>
      </c>
      <c r="K36" s="93">
        <f t="shared" si="2"/>
        <v>2.4958769046632339E-2</v>
      </c>
      <c r="L36" s="79">
        <f>(K36*H36)*'Assumed Values'!$C$6</f>
        <v>0</v>
      </c>
      <c r="M36" s="80">
        <f t="shared" si="3"/>
        <v>0</v>
      </c>
      <c r="N36" s="77">
        <f>I36*'Assumed Values'!$C$7</f>
        <v>21.314122067841424</v>
      </c>
      <c r="O36" s="93">
        <f t="shared" si="4"/>
        <v>6.1086474378292243E-3</v>
      </c>
      <c r="P36" s="79">
        <f>(O36*H36)*'Assumed Values'!$C$5</f>
        <v>0</v>
      </c>
      <c r="Q36" s="80">
        <f t="shared" si="0"/>
        <v>0</v>
      </c>
    </row>
    <row r="37" spans="6:17" x14ac:dyDescent="0.25">
      <c r="F37" s="74">
        <f t="shared" si="1"/>
        <v>2050</v>
      </c>
      <c r="G37" s="75">
        <f t="shared" si="6"/>
        <v>6.7597579944385089E-3</v>
      </c>
      <c r="H37" s="73">
        <f>IF(AND(F37&gt;=Year_Open_to_Traffic?,F37&lt;Year_Open_to_Traffic?+'Assumed Values'!C$9),1,0)</f>
        <v>0</v>
      </c>
      <c r="I37" s="77">
        <f>IF(F37=Year_Open_to_Traffic?,Calculations!$C$12,(I36+I36*G37))</f>
        <v>1223.0100280239762</v>
      </c>
      <c r="J37" s="77">
        <f>I37*'Assumed Values'!$C$8</f>
        <v>87.674045014650233</v>
      </c>
      <c r="K37" s="93">
        <f t="shared" si="2"/>
        <v>2.512748428522666E-2</v>
      </c>
      <c r="L37" s="79">
        <f>(K37*H37)*'Assumed Values'!$C$6</f>
        <v>0</v>
      </c>
      <c r="M37" s="80">
        <f t="shared" si="3"/>
        <v>0</v>
      </c>
      <c r="N37" s="77">
        <f>I37*'Assumed Values'!$C$7</f>
        <v>21.458200374883955</v>
      </c>
      <c r="O37" s="93">
        <f t="shared" si="4"/>
        <v>6.1499404161822965E-3</v>
      </c>
      <c r="P37" s="79">
        <f>(O37*H37)*'Assumed Values'!$C$5</f>
        <v>0</v>
      </c>
      <c r="Q37" s="80">
        <f t="shared" si="0"/>
        <v>0</v>
      </c>
    </row>
    <row r="38" spans="6:17" x14ac:dyDescent="0.25">
      <c r="F38" s="13" t="s">
        <v>63</v>
      </c>
      <c r="G38" s="13"/>
      <c r="H38" s="77"/>
      <c r="I38" s="76"/>
      <c r="J38" s="77"/>
      <c r="K38" s="78">
        <f>SUM(K5:K37)</f>
        <v>0.64345116610884145</v>
      </c>
      <c r="L38" s="79">
        <f>SUM(L5:L37)</f>
        <v>1959.8619797500564</v>
      </c>
      <c r="M38" s="80">
        <f>SUM(M5:M37)</f>
        <v>984.46783393320118</v>
      </c>
      <c r="N38" s="77"/>
      <c r="O38" s="78">
        <f>SUM(O5:O37)</f>
        <v>0.15748438193707129</v>
      </c>
      <c r="P38" s="79">
        <f>SUM(P5:P37)</f>
        <v>121.70771309652569</v>
      </c>
      <c r="Q38" s="80">
        <f>SUM(Q5:Q37)</f>
        <v>61.135595222057724</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2018-04-10T17:15:43Z</cp:lastPrinted>
  <dcterms:created xsi:type="dcterms:W3CDTF">2012-07-25T15:48:32Z</dcterms:created>
  <dcterms:modified xsi:type="dcterms:W3CDTF">2018-10-29T19:52:55Z</dcterms:modified>
</cp:coreProperties>
</file>